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1xylem-my.sharepoint.com/personal/adrienne_stenz_xylem_com/Documents/Desktop/A1STENZ - YSI/ENG/Power Calculations/"/>
    </mc:Choice>
  </mc:AlternateContent>
  <xr:revisionPtr revIDLastSave="87" documentId="8_{2943FA12-F146-40A1-AEE4-889728A0DBF1}" xr6:coauthVersionLast="47" xr6:coauthVersionMax="47" xr10:uidLastSave="{7F7B2F91-8271-4711-9AEB-D952CEC9480C}"/>
  <bookViews>
    <workbookView xWindow="-25320" yWindow="-120" windowWidth="25440" windowHeight="15390" xr2:uid="{00000000-000D-0000-FFFF-FFFF00000000}"/>
  </bookViews>
  <sheets>
    <sheet name="Tabelle1" sheetId="1" r:id="rId1"/>
    <sheet name="Tabelle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61" i="1" l="1"/>
  <c r="I60" i="1"/>
  <c r="I7" i="1"/>
  <c r="I58" i="1"/>
  <c r="I53" i="1"/>
  <c r="I54" i="1"/>
  <c r="I55" i="1"/>
  <c r="I56" i="1"/>
  <c r="I57" i="1"/>
  <c r="I52" i="1"/>
  <c r="I51" i="1"/>
  <c r="I15" i="1"/>
  <c r="I12" i="1"/>
  <c r="I43" i="1" l="1"/>
  <c r="I37" i="1"/>
  <c r="I36" i="1"/>
  <c r="I35" i="1"/>
  <c r="I34" i="1"/>
  <c r="I33" i="1"/>
  <c r="I32" i="1"/>
  <c r="D71" i="1" l="1"/>
  <c r="I64" i="1" l="1"/>
  <c r="I26" i="1" l="1"/>
  <c r="I62" i="1"/>
  <c r="I44" i="1"/>
  <c r="I47" i="1"/>
  <c r="I27" i="1" l="1"/>
  <c r="I28" i="1"/>
  <c r="I29" i="1"/>
  <c r="I30" i="1"/>
  <c r="I25" i="1"/>
  <c r="I18" i="1"/>
  <c r="I19" i="1"/>
  <c r="I20" i="1"/>
  <c r="I21" i="1"/>
  <c r="I22" i="1"/>
  <c r="I23" i="1"/>
  <c r="I24" i="1"/>
  <c r="I14" i="1"/>
  <c r="I13" i="1"/>
  <c r="I11" i="1"/>
  <c r="I10" i="1"/>
  <c r="I9" i="1"/>
  <c r="I8" i="1"/>
  <c r="I49" i="1"/>
  <c r="I50" i="1"/>
  <c r="I59" i="1"/>
  <c r="I48" i="1"/>
  <c r="I40" i="1"/>
  <c r="I41" i="1"/>
  <c r="I42" i="1"/>
  <c r="I45" i="1"/>
  <c r="I46" i="1"/>
  <c r="I39" i="1"/>
  <c r="I16" i="1"/>
  <c r="I17" i="1"/>
  <c r="I65" i="1" l="1"/>
  <c r="E71" i="1" s="1"/>
</calcChain>
</file>

<file path=xl/sharedStrings.xml><?xml version="1.0" encoding="utf-8"?>
<sst xmlns="http://schemas.openxmlformats.org/spreadsheetml/2006/main" count="83" uniqueCount="75">
  <si>
    <t>DIQ/S 282-CR3(/24V)</t>
  </si>
  <si>
    <t>DIQ/S 282-PR(/24V)</t>
  </si>
  <si>
    <t>DIQ/S 282-MOD(/24V)</t>
  </si>
  <si>
    <t>DIQ/S 282-CR3-E(/24V)</t>
  </si>
  <si>
    <t>DIQ/S 282-EF(/24V)</t>
  </si>
  <si>
    <t>DIQ/S 284-PR(/24V)</t>
  </si>
  <si>
    <t>DIQ/S 284-MOD(/24V)</t>
  </si>
  <si>
    <t>DIQ/S 284-EF(/24V)</t>
  </si>
  <si>
    <t>DIQ/JB</t>
  </si>
  <si>
    <t>DIQ/CHV</t>
  </si>
  <si>
    <t>MIQ/JB</t>
  </si>
  <si>
    <t>MIQ/R6</t>
  </si>
  <si>
    <t>MIQ/CR3</t>
  </si>
  <si>
    <t>MIQ/C6</t>
  </si>
  <si>
    <t>MIQ/IC2</t>
  </si>
  <si>
    <t>MIQ/CHV PLUS</t>
  </si>
  <si>
    <t>MIQ/3-PR</t>
  </si>
  <si>
    <t>MIQ/3-MOD</t>
  </si>
  <si>
    <t>MIQ/MC3</t>
  </si>
  <si>
    <t>MIQ/MC3-MOD</t>
  </si>
  <si>
    <t>MIQ/MC3-PR</t>
  </si>
  <si>
    <t>DIQ/S 284-CR6-E(/24V)</t>
  </si>
  <si>
    <t>DIQ/S 284-CR6(/24V)</t>
  </si>
  <si>
    <t>TriOxmatic® 700 IQ (SW)</t>
  </si>
  <si>
    <t>SensoLyt® 700 IQ (SW)</t>
  </si>
  <si>
    <t>TriOxmatic® 701</t>
  </si>
  <si>
    <t>TriOxmatic® 702</t>
  </si>
  <si>
    <t>TetraCon® 700 IQ (SW)</t>
  </si>
  <si>
    <t>VisoTurb® 700 IQ (SW)</t>
  </si>
  <si>
    <r>
      <t>VARiON®</t>
    </r>
    <r>
      <rPr>
        <i/>
        <vertAlign val="superscript"/>
        <sz val="11"/>
        <color theme="1"/>
        <rFont val="Calibri"/>
        <family val="2"/>
        <scheme val="minor"/>
      </rPr>
      <t>PLUS</t>
    </r>
    <r>
      <rPr>
        <sz val="11"/>
        <color theme="1"/>
        <rFont val="Calibri"/>
        <family val="2"/>
        <scheme val="minor"/>
      </rPr>
      <t xml:space="preserve"> 700 IQ</t>
    </r>
  </si>
  <si>
    <r>
      <t>AmmoLyt®</t>
    </r>
    <r>
      <rPr>
        <i/>
        <vertAlign val="superscript"/>
        <sz val="11"/>
        <color theme="1"/>
        <rFont val="Calibri"/>
        <family val="2"/>
        <scheme val="minor"/>
      </rPr>
      <t>PLUS</t>
    </r>
    <r>
      <rPr>
        <sz val="11"/>
        <color theme="1"/>
        <rFont val="Calibri"/>
        <family val="2"/>
        <scheme val="minor"/>
      </rPr>
      <t xml:space="preserve"> 700 IQ</t>
    </r>
  </si>
  <si>
    <r>
      <t>NitraLyt®</t>
    </r>
    <r>
      <rPr>
        <i/>
        <vertAlign val="superscript"/>
        <sz val="11"/>
        <color theme="1"/>
        <rFont val="Calibri"/>
        <family val="2"/>
        <scheme val="minor"/>
      </rPr>
      <t>PLUS</t>
    </r>
    <r>
      <rPr>
        <sz val="11"/>
        <color theme="1"/>
        <rFont val="Calibri"/>
        <family val="2"/>
        <scheme val="minor"/>
      </rPr>
      <t xml:space="preserve"> 700 IQ</t>
    </r>
  </si>
  <si>
    <t>NitraVis® 701/705 IQ (TS)</t>
  </si>
  <si>
    <t>NitraVis® 701/705 IQ NI</t>
  </si>
  <si>
    <t>UV 701/705 IQ SAC</t>
  </si>
  <si>
    <t>UV 701/705 IQ NOx</t>
  </si>
  <si>
    <t>P 700 IQ</t>
  </si>
  <si>
    <t>IFL 700 IQ</t>
  </si>
  <si>
    <t>IFL 701 IQ</t>
  </si>
  <si>
    <t>MIQ/JBR</t>
  </si>
  <si>
    <t>SACIQ/SNCIQ</t>
  </si>
  <si>
    <t>24 V AC/DC</t>
  </si>
  <si>
    <t>!!! When using MIQ/WL PS modules, number of power supply modules might be reduced !!!</t>
  </si>
  <si>
    <t>MIQ/TC 2020 3G</t>
  </si>
  <si>
    <t>Alyza IQ</t>
  </si>
  <si>
    <t>100 … 240 V AC</t>
  </si>
  <si>
    <t>connected devices to MIQ/IC2</t>
  </si>
  <si>
    <t>power cunsumption in W of external devices connetd to IC2 modules</t>
  </si>
  <si>
    <t>fill out this column</t>
  </si>
  <si>
    <t>fill out 2 colums here</t>
  </si>
  <si>
    <t>module</t>
  </si>
  <si>
    <t>number</t>
  </si>
  <si>
    <t>Maximum power consumption [W]</t>
  </si>
  <si>
    <t>Average power consumption [W]</t>
  </si>
  <si>
    <t>subtotal [W]</t>
  </si>
  <si>
    <t>Power supply</t>
  </si>
  <si>
    <t>cable</t>
  </si>
  <si>
    <t>overall length [m]</t>
  </si>
  <si>
    <t>sum [W]</t>
  </si>
  <si>
    <t>Needed power supply modules</t>
  </si>
  <si>
    <t>don't fill out</t>
  </si>
  <si>
    <t>ColorVis</t>
  </si>
  <si>
    <t>CarboVis® 701/705 IQ (TS/Co)</t>
  </si>
  <si>
    <t>NiCaVis® 705 IQ (TS/SF/Co)</t>
  </si>
  <si>
    <t>NiCaVis® 701/705 IQ NI (SF)</t>
  </si>
  <si>
    <t>FDO® 700 IQ (SW)</t>
  </si>
  <si>
    <t>FDO® 701 IQ (SW)</t>
  </si>
  <si>
    <t>ViSolid® 700 IQ (SW)</t>
  </si>
  <si>
    <t>sensor</t>
  </si>
  <si>
    <t>MIQ/BB1 + FDO® 700/701 IQ H</t>
  </si>
  <si>
    <t>MIQ/BB1 + SensoLyt® 700 IQ H</t>
  </si>
  <si>
    <t>MIQ/BB1 + VARiON® 700 IQ H</t>
  </si>
  <si>
    <t>MIQ/BB2 + ViSolid® 700 IQ H</t>
  </si>
  <si>
    <t>-</t>
  </si>
  <si>
    <t>Maximum power output (W)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</si>
</sst>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vertAlign val="superscript"/>
      <sz val="11"/>
      <color theme="1"/>
      <name val="Calibri"/>
      <family val="2"/>
      <scheme val="minor"/>
    </font>
    <font>
      <b/>
      <sz val="11"/>
      <color theme="6"/>
      <name val="Calibri"/>
      <family val="2"/>
      <scheme val="minor"/>
    </font>
    <font>
      <b/>
      <sz val="11"/>
      <color theme="5"/>
      <name val="Calibri"/>
      <family val="2"/>
      <scheme val="minor"/>
    </font>
    <font>
      <b/>
      <i/>
      <sz val="11"/>
      <color theme="4"/>
      <name val="Calibri"/>
      <family val="2"/>
      <scheme val="minor"/>
    </font>
    <font>
      <b/>
      <sz val="11"/>
      <color theme="4"/>
      <name val="Calibri"/>
      <family val="2"/>
      <scheme val="minor"/>
    </font>
    <font>
      <sz val="11"/>
      <color rgb="FF1F497D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i/>
      <sz val="11"/>
      <color theme="6"/>
      <name val="Calibri"/>
      <family val="2"/>
      <scheme val="minor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lightUp"/>
    </fill>
    <fill>
      <patternFill patternType="lightUp">
        <bgColor theme="0" tint="-0.14999847407452621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164" fontId="0" fillId="0" borderId="1" xfId="0" applyNumberFormat="1" applyBorder="1"/>
    <xf numFmtId="164" fontId="1" fillId="0" borderId="2" xfId="0" applyNumberFormat="1" applyFont="1" applyBorder="1"/>
    <xf numFmtId="1" fontId="0" fillId="2" borderId="1" xfId="0" applyNumberFormat="1" applyFill="1" applyBorder="1"/>
    <xf numFmtId="0" fontId="0" fillId="2" borderId="1" xfId="0" applyFill="1" applyBorder="1" applyAlignment="1">
      <alignment vertical="center"/>
    </xf>
    <xf numFmtId="0" fontId="5" fillId="0" borderId="0" xfId="0" applyFont="1"/>
    <xf numFmtId="0" fontId="7" fillId="0" borderId="0" xfId="0" applyFont="1" applyAlignment="1">
      <alignment vertical="center"/>
    </xf>
    <xf numFmtId="0" fontId="0" fillId="3" borderId="1" xfId="0" applyFill="1" applyBorder="1"/>
    <xf numFmtId="1" fontId="0" fillId="4" borderId="1" xfId="0" applyNumberFormat="1" applyFill="1" applyBorder="1"/>
    <xf numFmtId="164" fontId="0" fillId="3" borderId="1" xfId="0" applyNumberFormat="1" applyFill="1" applyBorder="1"/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wrapText="1"/>
    </xf>
    <xf numFmtId="1" fontId="5" fillId="0" borderId="1" xfId="0" applyNumberFormat="1" applyFont="1" applyBorder="1" applyAlignment="1">
      <alignment wrapText="1"/>
    </xf>
    <xf numFmtId="0" fontId="5" fillId="0" borderId="2" xfId="0" applyFont="1" applyBorder="1"/>
    <xf numFmtId="164" fontId="10" fillId="0" borderId="1" xfId="0" applyNumberFormat="1" applyFont="1" applyBorder="1"/>
    <xf numFmtId="0" fontId="9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</cellXfs>
  <cellStyles count="1">
    <cellStyle name="Normal" xfId="0" builtinId="0"/>
  </cellStyles>
  <dxfs count="5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2</xdr:row>
      <xdr:rowOff>19050</xdr:rowOff>
    </xdr:from>
    <xdr:to>
      <xdr:col>4</xdr:col>
      <xdr:colOff>457200</xdr:colOff>
      <xdr:row>3</xdr:row>
      <xdr:rowOff>180975</xdr:rowOff>
    </xdr:to>
    <xdr:sp macro="" textlink="">
      <xdr:nvSpPr>
        <xdr:cNvPr id="2" name="Pfeil nach unt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3933825" y="400050"/>
          <a:ext cx="209550" cy="352425"/>
        </a:xfrm>
        <a:prstGeom prst="down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142875</xdr:colOff>
      <xdr:row>67</xdr:row>
      <xdr:rowOff>19050</xdr:rowOff>
    </xdr:from>
    <xdr:to>
      <xdr:col>4</xdr:col>
      <xdr:colOff>352425</xdr:colOff>
      <xdr:row>68</xdr:row>
      <xdr:rowOff>180975</xdr:rowOff>
    </xdr:to>
    <xdr:sp macro="" textlink="">
      <xdr:nvSpPr>
        <xdr:cNvPr id="3" name="Pfeil nach unt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3971925" y="11534775"/>
          <a:ext cx="209550" cy="352425"/>
        </a:xfrm>
        <a:prstGeom prst="down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176213</xdr:colOff>
      <xdr:row>30</xdr:row>
      <xdr:rowOff>185738</xdr:rowOff>
    </xdr:from>
    <xdr:to>
      <xdr:col>2</xdr:col>
      <xdr:colOff>528638</xdr:colOff>
      <xdr:row>32</xdr:row>
      <xdr:rowOff>14288</xdr:rowOff>
    </xdr:to>
    <xdr:sp macro="" textlink="">
      <xdr:nvSpPr>
        <xdr:cNvPr id="4" name="Pfeil nach unt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 rot="-5400000">
          <a:off x="1771651" y="5829300"/>
          <a:ext cx="209550" cy="352425"/>
        </a:xfrm>
        <a:prstGeom prst="down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72"/>
  <sheetViews>
    <sheetView tabSelected="1" zoomScaleNormal="100" workbookViewId="0">
      <selection activeCell="E65" sqref="E65"/>
    </sheetView>
  </sheetViews>
  <sheetFormatPr defaultColWidth="11.42578125" defaultRowHeight="15" x14ac:dyDescent="0.25"/>
  <cols>
    <col min="4" max="4" width="27.85546875" bestFit="1" customWidth="1"/>
    <col min="5" max="5" width="20.7109375" bestFit="1" customWidth="1"/>
    <col min="6" max="6" width="16.85546875" customWidth="1"/>
    <col min="7" max="7" width="18.42578125" customWidth="1"/>
    <col min="8" max="8" width="17.42578125" customWidth="1"/>
    <col min="9" max="9" width="12.5703125" customWidth="1"/>
    <col min="10" max="10" width="17.5703125" customWidth="1"/>
  </cols>
  <sheetData>
    <row r="2" spans="4:9" x14ac:dyDescent="0.25">
      <c r="E2" s="17" t="s">
        <v>48</v>
      </c>
      <c r="F2" s="18"/>
    </row>
    <row r="5" spans="4:9" x14ac:dyDescent="0.25">
      <c r="D5" s="13" t="s">
        <v>55</v>
      </c>
      <c r="E5" s="5" t="s">
        <v>45</v>
      </c>
    </row>
    <row r="6" spans="4:9" ht="57" customHeight="1" x14ac:dyDescent="0.25">
      <c r="D6" s="11" t="s">
        <v>50</v>
      </c>
      <c r="E6" s="12" t="s">
        <v>51</v>
      </c>
      <c r="F6" s="12" t="s">
        <v>52</v>
      </c>
      <c r="G6" s="12" t="s">
        <v>53</v>
      </c>
      <c r="H6" s="12" t="s">
        <v>74</v>
      </c>
      <c r="I6" s="12" t="s">
        <v>54</v>
      </c>
    </row>
    <row r="7" spans="4:9" x14ac:dyDescent="0.25">
      <c r="D7" s="1" t="s">
        <v>0</v>
      </c>
      <c r="E7" s="4">
        <v>0</v>
      </c>
      <c r="F7" s="16">
        <v>-6.5</v>
      </c>
      <c r="G7" s="2"/>
      <c r="H7" s="2">
        <v>6.5</v>
      </c>
      <c r="I7" s="2">
        <f>-(E7*H7)</f>
        <v>0</v>
      </c>
    </row>
    <row r="8" spans="4:9" x14ac:dyDescent="0.25">
      <c r="D8" s="1" t="s">
        <v>1</v>
      </c>
      <c r="E8" s="4">
        <v>0</v>
      </c>
      <c r="F8" s="16">
        <v>-6.5</v>
      </c>
      <c r="G8" s="2"/>
      <c r="H8" s="2">
        <v>6.5</v>
      </c>
      <c r="I8" s="2">
        <f t="shared" ref="I8:I14" si="0">E8*F8</f>
        <v>0</v>
      </c>
    </row>
    <row r="9" spans="4:9" x14ac:dyDescent="0.25">
      <c r="D9" s="1" t="s">
        <v>2</v>
      </c>
      <c r="E9" s="4">
        <v>0</v>
      </c>
      <c r="F9" s="16">
        <v>-6.5</v>
      </c>
      <c r="G9" s="2"/>
      <c r="H9" s="2">
        <v>6.5</v>
      </c>
      <c r="I9" s="2">
        <f t="shared" si="0"/>
        <v>0</v>
      </c>
    </row>
    <row r="10" spans="4:9" x14ac:dyDescent="0.25">
      <c r="D10" s="1" t="s">
        <v>3</v>
      </c>
      <c r="E10" s="4">
        <v>0</v>
      </c>
      <c r="F10" s="16">
        <v>-6.5</v>
      </c>
      <c r="G10" s="2"/>
      <c r="H10" s="2">
        <v>6.5</v>
      </c>
      <c r="I10" s="2">
        <f t="shared" si="0"/>
        <v>0</v>
      </c>
    </row>
    <row r="11" spans="4:9" x14ac:dyDescent="0.25">
      <c r="D11" s="1" t="s">
        <v>4</v>
      </c>
      <c r="E11" s="4">
        <v>0</v>
      </c>
      <c r="F11" s="16">
        <v>-6.5</v>
      </c>
      <c r="G11" s="2"/>
      <c r="H11" s="2">
        <v>6.5</v>
      </c>
      <c r="I11" s="2">
        <f t="shared" si="0"/>
        <v>0</v>
      </c>
    </row>
    <row r="12" spans="4:9" x14ac:dyDescent="0.25">
      <c r="D12" s="1" t="s">
        <v>22</v>
      </c>
      <c r="E12" s="4">
        <v>0</v>
      </c>
      <c r="F12" s="16">
        <v>-3.5</v>
      </c>
      <c r="G12" s="2"/>
      <c r="H12" s="2">
        <v>3.5</v>
      </c>
      <c r="I12" s="2">
        <f>E12*F12</f>
        <v>0</v>
      </c>
    </row>
    <row r="13" spans="4:9" x14ac:dyDescent="0.25">
      <c r="D13" s="1" t="s">
        <v>5</v>
      </c>
      <c r="E13" s="4">
        <v>0</v>
      </c>
      <c r="F13" s="16">
        <v>-6.5</v>
      </c>
      <c r="G13" s="2"/>
      <c r="H13" s="2">
        <v>6.5</v>
      </c>
      <c r="I13" s="2">
        <f t="shared" si="0"/>
        <v>0</v>
      </c>
    </row>
    <row r="14" spans="4:9" x14ac:dyDescent="0.25">
      <c r="D14" s="1" t="s">
        <v>6</v>
      </c>
      <c r="E14" s="4">
        <v>0</v>
      </c>
      <c r="F14" s="16">
        <v>-6.5</v>
      </c>
      <c r="G14" s="2"/>
      <c r="H14" s="2">
        <v>6.5</v>
      </c>
      <c r="I14" s="2">
        <f t="shared" si="0"/>
        <v>0</v>
      </c>
    </row>
    <row r="15" spans="4:9" x14ac:dyDescent="0.25">
      <c r="D15" s="1" t="s">
        <v>21</v>
      </c>
      <c r="E15" s="4">
        <v>0</v>
      </c>
      <c r="F15" s="16">
        <v>-3.5</v>
      </c>
      <c r="G15" s="2"/>
      <c r="H15" s="2">
        <v>3.5</v>
      </c>
      <c r="I15" s="2">
        <f>E15*F15</f>
        <v>0</v>
      </c>
    </row>
    <row r="16" spans="4:9" x14ac:dyDescent="0.25">
      <c r="D16" s="1" t="s">
        <v>7</v>
      </c>
      <c r="E16" s="4">
        <v>0</v>
      </c>
      <c r="F16" s="16">
        <v>-6.5</v>
      </c>
      <c r="G16" s="2"/>
      <c r="H16" s="2">
        <v>6.5</v>
      </c>
      <c r="I16" s="2">
        <f t="shared" ref="I16:I59" si="1">E16*F16</f>
        <v>0</v>
      </c>
    </row>
    <row r="17" spans="1:9" x14ac:dyDescent="0.25">
      <c r="D17" s="1" t="s">
        <v>18</v>
      </c>
      <c r="E17" s="4">
        <v>0</v>
      </c>
      <c r="F17" s="2">
        <v>2.5</v>
      </c>
      <c r="G17" s="2"/>
      <c r="H17" s="2"/>
      <c r="I17" s="2">
        <f t="shared" si="1"/>
        <v>0</v>
      </c>
    </row>
    <row r="18" spans="1:9" x14ac:dyDescent="0.25">
      <c r="D18" s="1" t="s">
        <v>19</v>
      </c>
      <c r="E18" s="4">
        <v>0</v>
      </c>
      <c r="F18" s="2">
        <v>3</v>
      </c>
      <c r="G18" s="2"/>
      <c r="H18" s="2"/>
      <c r="I18" s="2">
        <f t="shared" si="1"/>
        <v>0</v>
      </c>
    </row>
    <row r="19" spans="1:9" x14ac:dyDescent="0.25">
      <c r="D19" s="1" t="s">
        <v>20</v>
      </c>
      <c r="E19" s="4">
        <v>0</v>
      </c>
      <c r="F19" s="2">
        <v>3</v>
      </c>
      <c r="G19" s="2"/>
      <c r="H19" s="2"/>
      <c r="I19" s="2">
        <f t="shared" si="1"/>
        <v>0</v>
      </c>
    </row>
    <row r="20" spans="1:9" x14ac:dyDescent="0.25">
      <c r="D20" s="1" t="s">
        <v>16</v>
      </c>
      <c r="E20" s="4">
        <v>0</v>
      </c>
      <c r="F20" s="2">
        <v>3</v>
      </c>
      <c r="G20" s="2"/>
      <c r="H20" s="2"/>
      <c r="I20" s="2">
        <f t="shared" si="1"/>
        <v>0</v>
      </c>
    </row>
    <row r="21" spans="1:9" x14ac:dyDescent="0.25">
      <c r="D21" s="1" t="s">
        <v>17</v>
      </c>
      <c r="E21" s="4">
        <v>0</v>
      </c>
      <c r="F21" s="2">
        <v>3</v>
      </c>
      <c r="G21" s="2"/>
      <c r="H21" s="2"/>
      <c r="I21" s="2">
        <f t="shared" si="1"/>
        <v>0</v>
      </c>
    </row>
    <row r="22" spans="1:9" x14ac:dyDescent="0.25">
      <c r="D22" s="1" t="s">
        <v>43</v>
      </c>
      <c r="E22" s="4">
        <v>0</v>
      </c>
      <c r="F22" s="2">
        <v>3.5</v>
      </c>
      <c r="G22" s="2"/>
      <c r="H22" s="2"/>
      <c r="I22" s="2">
        <f t="shared" si="1"/>
        <v>0</v>
      </c>
    </row>
    <row r="23" spans="1:9" x14ac:dyDescent="0.25">
      <c r="D23" s="1" t="s">
        <v>8</v>
      </c>
      <c r="E23" s="4">
        <v>0</v>
      </c>
      <c r="F23" s="2">
        <v>0</v>
      </c>
      <c r="G23" s="2"/>
      <c r="H23" s="2"/>
      <c r="I23" s="2">
        <f t="shared" si="1"/>
        <v>0</v>
      </c>
    </row>
    <row r="24" spans="1:9" x14ac:dyDescent="0.25">
      <c r="D24" s="1" t="s">
        <v>9</v>
      </c>
      <c r="E24" s="4">
        <v>0</v>
      </c>
      <c r="F24" s="2">
        <v>2.2000000000000002</v>
      </c>
      <c r="G24" s="2"/>
      <c r="H24" s="2"/>
      <c r="I24" s="2">
        <f t="shared" si="1"/>
        <v>0</v>
      </c>
    </row>
    <row r="25" spans="1:9" x14ac:dyDescent="0.25">
      <c r="D25" s="1" t="s">
        <v>10</v>
      </c>
      <c r="E25" s="4">
        <v>0</v>
      </c>
      <c r="F25" s="2">
        <v>0</v>
      </c>
      <c r="G25" s="2"/>
      <c r="H25" s="2"/>
      <c r="I25" s="2">
        <f t="shared" si="1"/>
        <v>0</v>
      </c>
    </row>
    <row r="26" spans="1:9" x14ac:dyDescent="0.25">
      <c r="D26" s="1" t="s">
        <v>39</v>
      </c>
      <c r="E26" s="4">
        <v>0</v>
      </c>
      <c r="F26" s="2">
        <v>0.2</v>
      </c>
      <c r="G26" s="2"/>
      <c r="H26" s="2"/>
      <c r="I26" s="2">
        <f t="shared" ref="I26" si="2">E26*F26</f>
        <v>0</v>
      </c>
    </row>
    <row r="27" spans="1:9" x14ac:dyDescent="0.25">
      <c r="D27" s="1" t="s">
        <v>11</v>
      </c>
      <c r="E27" s="4">
        <v>0</v>
      </c>
      <c r="F27" s="2">
        <v>1.5</v>
      </c>
      <c r="G27" s="2"/>
      <c r="H27" s="2"/>
      <c r="I27" s="2">
        <f t="shared" si="1"/>
        <v>0</v>
      </c>
    </row>
    <row r="28" spans="1:9" x14ac:dyDescent="0.25">
      <c r="D28" s="1" t="s">
        <v>12</v>
      </c>
      <c r="E28" s="4">
        <v>0</v>
      </c>
      <c r="F28" s="2">
        <v>3</v>
      </c>
      <c r="G28" s="2"/>
      <c r="H28" s="2"/>
      <c r="I28" s="2">
        <f t="shared" si="1"/>
        <v>0</v>
      </c>
    </row>
    <row r="29" spans="1:9" x14ac:dyDescent="0.25">
      <c r="D29" s="1" t="s">
        <v>13</v>
      </c>
      <c r="E29" s="4">
        <v>0</v>
      </c>
      <c r="F29" s="2">
        <v>3</v>
      </c>
      <c r="G29" s="2"/>
      <c r="H29" s="2"/>
      <c r="I29" s="2">
        <f t="shared" si="1"/>
        <v>0</v>
      </c>
    </row>
    <row r="30" spans="1:9" x14ac:dyDescent="0.25">
      <c r="D30" s="1" t="s">
        <v>14</v>
      </c>
      <c r="E30" s="4">
        <v>0</v>
      </c>
      <c r="F30" s="2">
        <v>0.2</v>
      </c>
      <c r="G30" s="2"/>
      <c r="H30" s="2"/>
      <c r="I30" s="2">
        <f t="shared" si="1"/>
        <v>0</v>
      </c>
    </row>
    <row r="31" spans="1:9" x14ac:dyDescent="0.25">
      <c r="D31" s="8"/>
      <c r="E31" s="9"/>
      <c r="F31" s="2" t="s">
        <v>47</v>
      </c>
      <c r="G31" s="2"/>
      <c r="H31" s="2"/>
      <c r="I31" s="10"/>
    </row>
    <row r="32" spans="1:9" x14ac:dyDescent="0.25">
      <c r="A32" s="17" t="s">
        <v>49</v>
      </c>
      <c r="B32" s="18"/>
      <c r="D32" s="1" t="s">
        <v>46</v>
      </c>
      <c r="E32" s="4">
        <v>0</v>
      </c>
      <c r="F32" s="4">
        <v>0</v>
      </c>
      <c r="G32" s="10"/>
      <c r="H32" s="10"/>
      <c r="I32" s="2">
        <f t="shared" si="1"/>
        <v>0</v>
      </c>
    </row>
    <row r="33" spans="1:9" x14ac:dyDescent="0.25">
      <c r="D33" s="1" t="s">
        <v>15</v>
      </c>
      <c r="E33" s="4">
        <v>0</v>
      </c>
      <c r="F33" s="2">
        <v>2.5</v>
      </c>
      <c r="G33" s="2"/>
      <c r="H33" s="2"/>
      <c r="I33" s="2">
        <f>E33*F33</f>
        <v>0</v>
      </c>
    </row>
    <row r="34" spans="1:9" x14ac:dyDescent="0.25">
      <c r="D34" s="1" t="s">
        <v>69</v>
      </c>
      <c r="E34" s="4">
        <v>0</v>
      </c>
      <c r="F34" s="2">
        <v>1.4</v>
      </c>
      <c r="G34" s="2"/>
      <c r="H34" s="2"/>
      <c r="I34" s="2">
        <f>E34*F34</f>
        <v>0</v>
      </c>
    </row>
    <row r="35" spans="1:9" x14ac:dyDescent="0.25">
      <c r="D35" s="1" t="s">
        <v>70</v>
      </c>
      <c r="E35" s="4">
        <v>0</v>
      </c>
      <c r="F35" s="2">
        <v>0.7</v>
      </c>
      <c r="G35" s="2"/>
      <c r="H35" s="2"/>
      <c r="I35" s="2">
        <f>E35*F35</f>
        <v>0</v>
      </c>
    </row>
    <row r="36" spans="1:9" x14ac:dyDescent="0.25">
      <c r="D36" s="1" t="s">
        <v>71</v>
      </c>
      <c r="E36" s="4">
        <v>0</v>
      </c>
      <c r="F36" s="2">
        <v>0.7</v>
      </c>
      <c r="G36" s="2"/>
      <c r="H36" s="2"/>
      <c r="I36" s="2">
        <f>E36*F36</f>
        <v>0</v>
      </c>
    </row>
    <row r="37" spans="1:9" x14ac:dyDescent="0.25">
      <c r="D37" s="1" t="s">
        <v>72</v>
      </c>
      <c r="E37" s="4">
        <v>0</v>
      </c>
      <c r="F37" s="2">
        <v>2.2999999999999998</v>
      </c>
      <c r="G37" s="2"/>
      <c r="H37" s="2"/>
      <c r="I37" s="2">
        <f>E37*F37</f>
        <v>0</v>
      </c>
    </row>
    <row r="38" spans="1:9" ht="30" customHeight="1" x14ac:dyDescent="0.25">
      <c r="D38" s="11" t="s">
        <v>68</v>
      </c>
      <c r="E38" s="12" t="s">
        <v>51</v>
      </c>
      <c r="F38" s="12" t="s">
        <v>52</v>
      </c>
      <c r="G38" s="12" t="s">
        <v>53</v>
      </c>
      <c r="H38" s="12"/>
      <c r="I38" s="12" t="s">
        <v>54</v>
      </c>
    </row>
    <row r="39" spans="1:9" x14ac:dyDescent="0.25">
      <c r="D39" s="1" t="s">
        <v>24</v>
      </c>
      <c r="E39" s="4">
        <v>0</v>
      </c>
      <c r="F39" s="2">
        <v>0.2</v>
      </c>
      <c r="G39" s="2"/>
      <c r="H39" s="2"/>
      <c r="I39" s="2">
        <f t="shared" si="1"/>
        <v>0</v>
      </c>
    </row>
    <row r="40" spans="1:9" x14ac:dyDescent="0.25">
      <c r="D40" s="1" t="s">
        <v>23</v>
      </c>
      <c r="E40" s="4">
        <v>0</v>
      </c>
      <c r="F40" s="2">
        <v>0.2</v>
      </c>
      <c r="G40" s="2"/>
      <c r="H40" s="2"/>
      <c r="I40" s="2">
        <f t="shared" si="1"/>
        <v>0</v>
      </c>
    </row>
    <row r="41" spans="1:9" x14ac:dyDescent="0.25">
      <c r="A41" s="7"/>
      <c r="D41" s="1" t="s">
        <v>25</v>
      </c>
      <c r="E41" s="4">
        <v>0</v>
      </c>
      <c r="F41" s="2">
        <v>0.2</v>
      </c>
      <c r="G41" s="2"/>
      <c r="H41" s="2"/>
      <c r="I41" s="2">
        <f t="shared" si="1"/>
        <v>0</v>
      </c>
    </row>
    <row r="42" spans="1:9" x14ac:dyDescent="0.25">
      <c r="A42" s="7"/>
      <c r="D42" s="1" t="s">
        <v>26</v>
      </c>
      <c r="E42" s="4">
        <v>0</v>
      </c>
      <c r="F42" s="2">
        <v>0.2</v>
      </c>
      <c r="G42" s="2"/>
      <c r="H42" s="2"/>
      <c r="I42" s="2">
        <f t="shared" si="1"/>
        <v>0</v>
      </c>
    </row>
    <row r="43" spans="1:9" x14ac:dyDescent="0.25">
      <c r="A43" s="7"/>
      <c r="D43" s="1" t="s">
        <v>65</v>
      </c>
      <c r="E43" s="4">
        <v>0</v>
      </c>
      <c r="F43" s="2">
        <v>0.7</v>
      </c>
      <c r="G43" s="2"/>
      <c r="H43" s="2"/>
      <c r="I43" s="2">
        <f>E43*F43</f>
        <v>0</v>
      </c>
    </row>
    <row r="44" spans="1:9" x14ac:dyDescent="0.25">
      <c r="A44" s="7"/>
      <c r="D44" s="1" t="s">
        <v>66</v>
      </c>
      <c r="E44" s="4">
        <v>0</v>
      </c>
      <c r="F44" s="2">
        <v>0.7</v>
      </c>
      <c r="G44" s="2"/>
      <c r="H44" s="2"/>
      <c r="I44" s="2">
        <f t="shared" ref="I44" si="3">E44*F44</f>
        <v>0</v>
      </c>
    </row>
    <row r="45" spans="1:9" x14ac:dyDescent="0.25">
      <c r="D45" s="1" t="s">
        <v>27</v>
      </c>
      <c r="E45" s="4">
        <v>0</v>
      </c>
      <c r="F45" s="2">
        <v>0.2</v>
      </c>
      <c r="G45" s="2"/>
      <c r="H45" s="2"/>
      <c r="I45" s="2">
        <f t="shared" ref="I45:I50" si="4">E45*F45</f>
        <v>0</v>
      </c>
    </row>
    <row r="46" spans="1:9" x14ac:dyDescent="0.25">
      <c r="D46" s="1" t="s">
        <v>28</v>
      </c>
      <c r="E46" s="4">
        <v>0</v>
      </c>
      <c r="F46" s="2">
        <v>1.5</v>
      </c>
      <c r="G46" s="2"/>
      <c r="H46" s="2"/>
      <c r="I46" s="2">
        <f t="shared" si="4"/>
        <v>0</v>
      </c>
    </row>
    <row r="47" spans="1:9" x14ac:dyDescent="0.25">
      <c r="D47" s="1" t="s">
        <v>67</v>
      </c>
      <c r="E47" s="4">
        <v>0</v>
      </c>
      <c r="F47" s="2">
        <v>1.5</v>
      </c>
      <c r="G47" s="2"/>
      <c r="H47" s="2"/>
      <c r="I47" s="2">
        <f t="shared" si="4"/>
        <v>0</v>
      </c>
    </row>
    <row r="48" spans="1:9" ht="17.25" x14ac:dyDescent="0.25">
      <c r="D48" s="1" t="s">
        <v>29</v>
      </c>
      <c r="E48" s="4">
        <v>0</v>
      </c>
      <c r="F48" s="2">
        <v>0.2</v>
      </c>
      <c r="G48" s="2"/>
      <c r="H48" s="2"/>
      <c r="I48" s="2">
        <f t="shared" si="4"/>
        <v>0</v>
      </c>
    </row>
    <row r="49" spans="4:9" ht="17.25" x14ac:dyDescent="0.25">
      <c r="D49" s="1" t="s">
        <v>30</v>
      </c>
      <c r="E49" s="4">
        <v>0</v>
      </c>
      <c r="F49" s="2">
        <v>0.2</v>
      </c>
      <c r="G49" s="2"/>
      <c r="H49" s="2"/>
      <c r="I49" s="2">
        <f t="shared" si="4"/>
        <v>0</v>
      </c>
    </row>
    <row r="50" spans="4:9" ht="17.25" x14ac:dyDescent="0.25">
      <c r="D50" s="1" t="s">
        <v>31</v>
      </c>
      <c r="E50" s="4">
        <v>0</v>
      </c>
      <c r="F50" s="2">
        <v>0.2</v>
      </c>
      <c r="G50" s="2"/>
      <c r="H50" s="2"/>
      <c r="I50" s="2">
        <f t="shared" si="4"/>
        <v>0</v>
      </c>
    </row>
    <row r="51" spans="4:9" x14ac:dyDescent="0.25">
      <c r="D51" s="1" t="s">
        <v>32</v>
      </c>
      <c r="E51" s="4">
        <v>0</v>
      </c>
      <c r="F51" s="2">
        <v>8</v>
      </c>
      <c r="G51" s="2">
        <v>3.5</v>
      </c>
      <c r="H51" s="2"/>
      <c r="I51" s="2">
        <f>IF($E$60&gt;=1,E51*G51,EG1*F51)</f>
        <v>0</v>
      </c>
    </row>
    <row r="52" spans="4:9" x14ac:dyDescent="0.25">
      <c r="D52" s="1" t="s">
        <v>33</v>
      </c>
      <c r="E52" s="4">
        <v>0</v>
      </c>
      <c r="F52" s="2">
        <v>8</v>
      </c>
      <c r="G52" s="2">
        <v>3.5</v>
      </c>
      <c r="H52" s="2"/>
      <c r="I52" s="2">
        <f>IF(E$60&gt;=1,E52*F52,E52*G52)</f>
        <v>0</v>
      </c>
    </row>
    <row r="53" spans="4:9" x14ac:dyDescent="0.25">
      <c r="D53" s="1" t="s">
        <v>62</v>
      </c>
      <c r="E53" s="4">
        <v>0</v>
      </c>
      <c r="F53" s="2">
        <v>8</v>
      </c>
      <c r="G53" s="2">
        <v>3.5</v>
      </c>
      <c r="H53" s="2"/>
      <c r="I53" s="2">
        <f t="shared" ref="I53:I58" si="5">IF(E$60&gt;=1,E53*F53,E53*G53)</f>
        <v>0</v>
      </c>
    </row>
    <row r="54" spans="4:9" x14ac:dyDescent="0.25">
      <c r="D54" s="1" t="s">
        <v>63</v>
      </c>
      <c r="E54" s="4">
        <v>0</v>
      </c>
      <c r="F54" s="2">
        <v>8</v>
      </c>
      <c r="G54" s="2">
        <v>3.5</v>
      </c>
      <c r="H54" s="2"/>
      <c r="I54" s="2">
        <f t="shared" si="5"/>
        <v>0</v>
      </c>
    </row>
    <row r="55" spans="4:9" x14ac:dyDescent="0.25">
      <c r="D55" s="1" t="s">
        <v>64</v>
      </c>
      <c r="E55" s="4">
        <v>0</v>
      </c>
      <c r="F55" s="2">
        <v>8</v>
      </c>
      <c r="G55" s="2">
        <v>3.5</v>
      </c>
      <c r="H55" s="2"/>
      <c r="I55" s="2">
        <f t="shared" si="5"/>
        <v>0</v>
      </c>
    </row>
    <row r="56" spans="4:9" x14ac:dyDescent="0.25">
      <c r="D56" s="1" t="s">
        <v>34</v>
      </c>
      <c r="E56" s="4">
        <v>0</v>
      </c>
      <c r="F56" s="2">
        <v>8</v>
      </c>
      <c r="G56" s="2">
        <v>3.5</v>
      </c>
      <c r="H56" s="2"/>
      <c r="I56" s="2">
        <f t="shared" si="5"/>
        <v>0</v>
      </c>
    </row>
    <row r="57" spans="4:9" x14ac:dyDescent="0.25">
      <c r="D57" s="1" t="s">
        <v>35</v>
      </c>
      <c r="E57" s="4">
        <v>0</v>
      </c>
      <c r="F57" s="2">
        <v>8</v>
      </c>
      <c r="G57" s="2">
        <v>3.5</v>
      </c>
      <c r="H57" s="2"/>
      <c r="I57" s="2">
        <f t="shared" si="5"/>
        <v>0</v>
      </c>
    </row>
    <row r="58" spans="4:9" x14ac:dyDescent="0.25">
      <c r="D58" s="1" t="s">
        <v>61</v>
      </c>
      <c r="E58" s="4">
        <v>0</v>
      </c>
      <c r="F58" s="2">
        <v>8</v>
      </c>
      <c r="G58" s="2">
        <v>3.5</v>
      </c>
      <c r="H58" s="2"/>
      <c r="I58" s="2">
        <f t="shared" si="5"/>
        <v>0</v>
      </c>
    </row>
    <row r="59" spans="4:9" x14ac:dyDescent="0.25">
      <c r="D59" s="1" t="s">
        <v>36</v>
      </c>
      <c r="E59" s="4">
        <v>0</v>
      </c>
      <c r="F59" s="2">
        <v>0.5</v>
      </c>
      <c r="G59" s="2"/>
      <c r="H59" s="2"/>
      <c r="I59" s="2">
        <f t="shared" si="1"/>
        <v>0</v>
      </c>
    </row>
    <row r="60" spans="4:9" x14ac:dyDescent="0.25">
      <c r="D60" s="1" t="s">
        <v>44</v>
      </c>
      <c r="E60" s="4">
        <v>0</v>
      </c>
      <c r="F60" s="16">
        <v>-10</v>
      </c>
      <c r="G60" s="2"/>
      <c r="H60" s="2">
        <v>10</v>
      </c>
      <c r="I60" s="2">
        <f>-(E60*H60)</f>
        <v>0</v>
      </c>
    </row>
    <row r="61" spans="4:9" x14ac:dyDescent="0.25">
      <c r="D61" s="1" t="s">
        <v>37</v>
      </c>
      <c r="E61" s="4">
        <v>0</v>
      </c>
      <c r="F61" s="2">
        <v>5.5</v>
      </c>
      <c r="G61" s="2">
        <v>3</v>
      </c>
      <c r="H61" s="2"/>
      <c r="I61" s="2">
        <f>IF($E$60&gt;=1,E61*F61,E61*G61)</f>
        <v>0</v>
      </c>
    </row>
    <row r="62" spans="4:9" x14ac:dyDescent="0.25">
      <c r="D62" s="1" t="s">
        <v>38</v>
      </c>
      <c r="E62" s="4">
        <v>0</v>
      </c>
      <c r="F62" s="2">
        <v>3</v>
      </c>
      <c r="G62" s="2"/>
      <c r="H62" s="2"/>
      <c r="I62" s="2">
        <f t="shared" ref="I62" si="6">E62*F62</f>
        <v>0</v>
      </c>
    </row>
    <row r="63" spans="4:9" ht="30" x14ac:dyDescent="0.25">
      <c r="D63" s="13" t="s">
        <v>56</v>
      </c>
      <c r="E63" s="14" t="s">
        <v>57</v>
      </c>
      <c r="F63" s="12" t="s">
        <v>52</v>
      </c>
      <c r="G63" s="12" t="s">
        <v>53</v>
      </c>
      <c r="H63" s="12"/>
      <c r="I63" s="12" t="s">
        <v>54</v>
      </c>
    </row>
    <row r="64" spans="4:9" x14ac:dyDescent="0.25">
      <c r="D64" s="1" t="s">
        <v>40</v>
      </c>
      <c r="E64" s="4">
        <v>0</v>
      </c>
      <c r="F64" s="2">
        <v>1</v>
      </c>
      <c r="G64" s="2"/>
      <c r="H64" s="2"/>
      <c r="I64" s="2">
        <f>IF(E64&gt;=400,((E64/100)*F64)-4,0)</f>
        <v>0</v>
      </c>
    </row>
    <row r="65" spans="4:9" x14ac:dyDescent="0.25">
      <c r="G65" s="15" t="s">
        <v>58</v>
      </c>
      <c r="H65" s="15"/>
      <c r="I65" s="3">
        <f>SUM(I7:I37,I39:I62,I64)</f>
        <v>0</v>
      </c>
    </row>
    <row r="67" spans="4:9" x14ac:dyDescent="0.25">
      <c r="E67" s="19" t="s">
        <v>60</v>
      </c>
      <c r="F67" s="20"/>
    </row>
    <row r="69" spans="4:9" x14ac:dyDescent="0.25">
      <c r="E69" t="s">
        <v>73</v>
      </c>
    </row>
    <row r="70" spans="4:9" x14ac:dyDescent="0.25">
      <c r="D70" s="21" t="s">
        <v>59</v>
      </c>
      <c r="E70" s="22"/>
    </row>
    <row r="71" spans="4:9" x14ac:dyDescent="0.25">
      <c r="D71" s="1" t="str">
        <f>IF(E5="100 … 240 V AC","MIQ/PS","MIQ/24V")</f>
        <v>MIQ/PS</v>
      </c>
      <c r="E71" s="4">
        <f>IF(I65=0,0,INT(I65/18)+1)</f>
        <v>0</v>
      </c>
      <c r="F71" s="6" t="s">
        <v>42</v>
      </c>
    </row>
    <row r="72" spans="4:9" x14ac:dyDescent="0.25">
      <c r="F72" s="6"/>
    </row>
  </sheetData>
  <mergeCells count="4">
    <mergeCell ref="E2:F2"/>
    <mergeCell ref="E67:F67"/>
    <mergeCell ref="D70:E70"/>
    <mergeCell ref="A32:B32"/>
  </mergeCells>
  <conditionalFormatting sqref="E7:E37">
    <cfRule type="cellIs" dxfId="4" priority="1" operator="greaterThan">
      <formula>0</formula>
    </cfRule>
  </conditionalFormatting>
  <conditionalFormatting sqref="E39:E62">
    <cfRule type="cellIs" dxfId="3" priority="4" operator="greaterThan">
      <formula>0</formula>
    </cfRule>
  </conditionalFormatting>
  <conditionalFormatting sqref="E64">
    <cfRule type="cellIs" dxfId="2" priority="7" operator="greaterThan">
      <formula>399</formula>
    </cfRule>
  </conditionalFormatting>
  <conditionalFormatting sqref="E71">
    <cfRule type="cellIs" dxfId="1" priority="6" operator="greaterThan">
      <formula>0</formula>
    </cfRule>
  </conditionalFormatting>
  <conditionalFormatting sqref="F32">
    <cfRule type="cellIs" dxfId="0" priority="5" operator="greaterThan">
      <formula>0</formula>
    </cfRule>
  </conditionalFormatting>
  <pageMargins left="0.7" right="0.7" top="0.78740157499999996" bottom="0.78740157499999996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Tabelle2!$A$1:$A$18</xm:f>
          </x14:formula1>
          <xm:sqref>E64</xm:sqref>
        </x14:dataValidation>
        <x14:dataValidation type="list" allowBlank="1" showInputMessage="1" showErrorMessage="1" xr:uid="{00000000-0002-0000-0000-000001000000}">
          <x14:formula1>
            <xm:f>Tabelle2!$B$1:$B$2</xm:f>
          </x14:formula1>
          <xm:sqref>E5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8"/>
  <sheetViews>
    <sheetView workbookViewId="0">
      <selection activeCell="E12" sqref="E12"/>
    </sheetView>
  </sheetViews>
  <sheetFormatPr defaultColWidth="11.42578125" defaultRowHeight="15" x14ac:dyDescent="0.25"/>
  <sheetData>
    <row r="1" spans="1:2" x14ac:dyDescent="0.25">
      <c r="A1">
        <v>0</v>
      </c>
      <c r="B1" t="s">
        <v>45</v>
      </c>
    </row>
    <row r="2" spans="1:2" x14ac:dyDescent="0.25">
      <c r="A2">
        <v>100</v>
      </c>
      <c r="B2" t="s">
        <v>41</v>
      </c>
    </row>
    <row r="3" spans="1:2" x14ac:dyDescent="0.25">
      <c r="A3">
        <v>200</v>
      </c>
    </row>
    <row r="4" spans="1:2" x14ac:dyDescent="0.25">
      <c r="A4">
        <v>300</v>
      </c>
    </row>
    <row r="5" spans="1:2" x14ac:dyDescent="0.25">
      <c r="A5">
        <v>400</v>
      </c>
    </row>
    <row r="6" spans="1:2" x14ac:dyDescent="0.25">
      <c r="A6">
        <v>500</v>
      </c>
    </row>
    <row r="7" spans="1:2" x14ac:dyDescent="0.25">
      <c r="A7">
        <v>600</v>
      </c>
    </row>
    <row r="8" spans="1:2" x14ac:dyDescent="0.25">
      <c r="A8">
        <v>700</v>
      </c>
    </row>
    <row r="9" spans="1:2" x14ac:dyDescent="0.25">
      <c r="A9">
        <v>800</v>
      </c>
    </row>
    <row r="10" spans="1:2" x14ac:dyDescent="0.25">
      <c r="A10">
        <v>900</v>
      </c>
    </row>
    <row r="11" spans="1:2" x14ac:dyDescent="0.25">
      <c r="A11">
        <v>1000</v>
      </c>
    </row>
    <row r="12" spans="1:2" x14ac:dyDescent="0.25">
      <c r="A12">
        <v>1200</v>
      </c>
    </row>
    <row r="13" spans="1:2" x14ac:dyDescent="0.25">
      <c r="A13">
        <v>1400</v>
      </c>
    </row>
    <row r="14" spans="1:2" x14ac:dyDescent="0.25">
      <c r="A14">
        <v>1600</v>
      </c>
    </row>
    <row r="15" spans="1:2" x14ac:dyDescent="0.25">
      <c r="A15">
        <v>1800</v>
      </c>
    </row>
    <row r="16" spans="1:2" x14ac:dyDescent="0.25">
      <c r="A16">
        <v>2000</v>
      </c>
    </row>
    <row r="17" spans="1:1" x14ac:dyDescent="0.25">
      <c r="A17">
        <v>2500</v>
      </c>
    </row>
    <row r="18" spans="1:1" x14ac:dyDescent="0.25">
      <c r="A18">
        <v>3000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3286DA39081F49B84D84ABF3E0064B" ma:contentTypeVersion="10" ma:contentTypeDescription="Create a new document." ma:contentTypeScope="" ma:versionID="99c1209da6c7e6f0f0d5d001aa93a064">
  <xsd:schema xmlns:xsd="http://www.w3.org/2001/XMLSchema" xmlns:xs="http://www.w3.org/2001/XMLSchema" xmlns:p="http://schemas.microsoft.com/office/2006/metadata/properties" xmlns:ns3="243284a2-ec7b-4cef-8cd2-fd220aadae65" xmlns:ns4="52ba30ad-354a-4efd-9b50-921ffa97b238" targetNamespace="http://schemas.microsoft.com/office/2006/metadata/properties" ma:root="true" ma:fieldsID="aa7d04e9201a5745fbdf0004bba6a5f6" ns3:_="" ns4:_="">
    <xsd:import namespace="243284a2-ec7b-4cef-8cd2-fd220aadae65"/>
    <xsd:import namespace="52ba30ad-354a-4efd-9b50-921ffa97b23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3284a2-ec7b-4cef-8cd2-fd220aadae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ba30ad-354a-4efd-9b50-921ffa97b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2269430-4A63-4D45-884C-3AC2D5F9F49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EA7FF6B-A41D-41BE-BE4A-AFC0D16902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3284a2-ec7b-4cef-8cd2-fd220aadae65"/>
    <ds:schemaRef ds:uri="52ba30ad-354a-4efd-9b50-921ffa97b2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CF1BD16-A333-41F1-B047-93CD68E1FDB9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Tabelle1</vt:lpstr>
      <vt:lpstr>Tabelle2</vt:lpstr>
    </vt:vector>
  </TitlesOfParts>
  <Company>Xylem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Stenz, Adrienne - Xylem</cp:lastModifiedBy>
  <dcterms:created xsi:type="dcterms:W3CDTF">2016-10-08T14:35:04Z</dcterms:created>
  <dcterms:modified xsi:type="dcterms:W3CDTF">2024-01-19T15:04:01Z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0x010100753286DA39081F49B84D84ABF3E0064B</vt:lpwstr>
  </property>
</Properties>
</file>